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1. Макропрограмма 2026\2. Снос\5. ЗД-26-22631 Снос  216202 Троицкое Смоленск\Заявка на закупку\Обоснование НМЦ\"/>
    </mc:Choice>
  </mc:AlternateContent>
  <bookViews>
    <workbookView xWindow="0" yWindow="0" windowWidth="28800" windowHeight="11535"/>
  </bookViews>
  <sheets>
    <sheet name="МЦ" sheetId="1" r:id="rId1"/>
  </sheets>
  <definedNames>
    <definedName name="_xlnm.Print_Area" localSheetId="0">МЦ!$A$1:$M$10</definedName>
  </definedNames>
  <calcPr calcId="162913"/>
</workbook>
</file>

<file path=xl/calcChain.xml><?xml version="1.0" encoding="utf-8"?>
<calcChain xmlns="http://schemas.openxmlformats.org/spreadsheetml/2006/main">
  <c r="K8" i="1" l="1"/>
  <c r="J8" i="1"/>
  <c r="L8" i="1" s="1"/>
  <c r="K9" i="1" l="1"/>
  <c r="M8" i="1"/>
  <c r="K10" i="1" l="1"/>
</calcChain>
</file>

<file path=xl/sharedStrings.xml><?xml version="1.0" encoding="utf-8"?>
<sst xmlns="http://schemas.openxmlformats.org/spreadsheetml/2006/main" count="20" uniqueCount="20">
  <si>
    <t>№ п/п</t>
  </si>
  <si>
    <t>ед.измер.</t>
  </si>
  <si>
    <t>Кол-во</t>
  </si>
  <si>
    <t>Коэффициент вариации</t>
  </si>
  <si>
    <t>Наименование товара</t>
  </si>
  <si>
    <t>Количество источников ценовой информации</t>
  </si>
  <si>
    <t>Цены поставщиков за единицу товара, рублей</t>
  </si>
  <si>
    <t>НМЦ, руб.</t>
  </si>
  <si>
    <t>Источник №1</t>
  </si>
  <si>
    <t>Источник №2</t>
  </si>
  <si>
    <t>Источник №3</t>
  </si>
  <si>
    <r>
      <rPr>
        <b/>
        <sz val="11"/>
        <color indexed="8"/>
        <rFont val="Times New Roman"/>
        <family val="1"/>
        <charset val="204"/>
      </rPr>
      <t>Таблица для расчета начальной (максимальной) цены договора на оказание услуг методом сопоставимых рыночных цен (анализа рынка)</t>
    </r>
    <r>
      <rPr>
        <sz val="11"/>
        <color indexed="8"/>
        <rFont val="Times New Roman"/>
        <family val="1"/>
        <charset val="204"/>
      </rPr>
      <t xml:space="preserve">
</t>
    </r>
    <r>
      <rPr>
        <sz val="10"/>
        <color indexed="8"/>
        <rFont val="Calibri"/>
        <family val="2"/>
        <charset val="204"/>
      </rPr>
      <t xml:space="preserve">
</t>
    </r>
  </si>
  <si>
    <t>Источник №4</t>
  </si>
  <si>
    <t>минимальная НМЦ за единицу товара, руб.</t>
  </si>
  <si>
    <t>Итого за ед. продукции</t>
  </si>
  <si>
    <t>Итого по договору</t>
  </si>
  <si>
    <t>усл.</t>
  </si>
  <si>
    <t>Среднее НМЦ за единицу товара, руб.</t>
  </si>
  <si>
    <r>
      <t xml:space="preserve">по закупке: </t>
    </r>
    <r>
      <rPr>
        <b/>
        <sz val="10"/>
        <color indexed="8"/>
        <rFont val="Times New Roman"/>
        <family val="1"/>
        <charset val="204"/>
      </rPr>
      <t>Выполнение работ по сносу объекта капитального строительства, расположенного по адресу: 216202, Смоленская область, Духовщинский р-н, Третьяковское с/п, д. Троицкое, ул. Почтовая, д. 1 для нужд УФПС Смоленской области</t>
    </r>
  </si>
  <si>
    <t>Выполнение работ по сносу объекта капитального строительства, расположенного по адресу: 216202, Смоленская область, Духовщинский р-н, Третьяковское с/п, д. Троицкое, ул. Почтовая, д. 1 для нужд УФПС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</si>
</sst>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3" x14ac:knownFonts="1">
    <font>
      <sz val="11"/>
      <color indexed="8"/>
      <name val="Calibri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 applyFill="0" applyProtection="0"/>
    <xf numFmtId="0" fontId="10" fillId="0" borderId="0"/>
  </cellStyleXfs>
  <cellXfs count="5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Border="1" applyAlignment="1" applyProtection="1"/>
    <xf numFmtId="4" fontId="1" fillId="2" borderId="0" xfId="0" applyNumberFormat="1" applyFont="1" applyFill="1" applyAlignment="1" applyProtection="1">
      <alignment horizontal="center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2" borderId="21" xfId="0" applyNumberFormat="1" applyFont="1" applyFill="1" applyBorder="1" applyAlignment="1" applyProtection="1">
      <alignment horizontal="center" vertical="center" wrapText="1"/>
    </xf>
    <xf numFmtId="2" fontId="6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vertical="center"/>
    </xf>
    <xf numFmtId="0" fontId="12" fillId="0" borderId="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0" fontId="4" fillId="0" borderId="27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</xf>
    <xf numFmtId="0" fontId="4" fillId="0" borderId="31" xfId="0" applyFont="1" applyFill="1" applyBorder="1" applyAlignment="1" applyProtection="1">
      <alignment horizontal="left" vertical="center" wrapText="1"/>
    </xf>
    <xf numFmtId="164" fontId="6" fillId="0" borderId="14" xfId="0" applyNumberFormat="1" applyFont="1" applyFill="1" applyBorder="1" applyAlignment="1" applyProtection="1">
      <alignment horizontal="center" vertical="center" wrapText="1"/>
    </xf>
    <xf numFmtId="1" fontId="4" fillId="0" borderId="1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4" fontId="11" fillId="0" borderId="15" xfId="0" applyNumberFormat="1" applyFont="1" applyFill="1" applyBorder="1" applyAlignment="1" applyProtection="1">
      <alignment horizontal="center" vertical="center" wrapText="1"/>
    </xf>
    <xf numFmtId="4" fontId="11" fillId="0" borderId="16" xfId="0" applyNumberFormat="1" applyFont="1" applyFill="1" applyBorder="1" applyAlignment="1" applyProtection="1">
      <alignment horizontal="center" vertical="center" wrapText="1"/>
    </xf>
    <xf numFmtId="4" fontId="11" fillId="0" borderId="17" xfId="0" applyNumberFormat="1" applyFont="1" applyFill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4"/>
  <sheetViews>
    <sheetView tabSelected="1" view="pageBreakPreview" topLeftCell="A4" zoomScaleSheetLayoutView="100" workbookViewId="0">
      <selection activeCell="A11" sqref="A11:XFD22"/>
    </sheetView>
  </sheetViews>
  <sheetFormatPr defaultRowHeight="12.75" x14ac:dyDescent="0.2"/>
  <cols>
    <col min="1" max="1" width="4.28515625" style="5" customWidth="1"/>
    <col min="2" max="2" width="57" style="1" customWidth="1"/>
    <col min="3" max="3" width="6" style="2" customWidth="1"/>
    <col min="4" max="4" width="7.5703125" style="3" customWidth="1"/>
    <col min="5" max="5" width="10" style="3" customWidth="1"/>
    <col min="6" max="6" width="11.5703125" style="3" customWidth="1"/>
    <col min="7" max="7" width="12.85546875" style="3" customWidth="1"/>
    <col min="8" max="8" width="13.140625" style="3" customWidth="1"/>
    <col min="9" max="9" width="13.140625" style="3" hidden="1" customWidth="1"/>
    <col min="10" max="10" width="14.42578125" style="3" customWidth="1"/>
    <col min="11" max="11" width="15" style="8" customWidth="1"/>
    <col min="12" max="12" width="15.140625" style="3" customWidth="1"/>
    <col min="13" max="13" width="11.7109375" style="1" customWidth="1"/>
    <col min="14" max="16384" width="9.140625" style="1"/>
  </cols>
  <sheetData>
    <row r="1" spans="1:17" ht="18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7" ht="19.5" customHeight="1" x14ac:dyDescent="0.2">
      <c r="A2" s="31" t="s">
        <v>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7" ht="39.75" customHeight="1" x14ac:dyDescent="0.2">
      <c r="A3" s="32" t="s">
        <v>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7" ht="21" customHeight="1" thickBot="1" x14ac:dyDescent="0.3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7" ht="57" customHeight="1" x14ac:dyDescent="0.2">
      <c r="A5" s="37" t="s">
        <v>0</v>
      </c>
      <c r="B5" s="40" t="s">
        <v>4</v>
      </c>
      <c r="C5" s="43" t="s">
        <v>1</v>
      </c>
      <c r="D5" s="46" t="s">
        <v>2</v>
      </c>
      <c r="E5" s="46" t="s">
        <v>5</v>
      </c>
      <c r="F5" s="52" t="s">
        <v>6</v>
      </c>
      <c r="G5" s="52"/>
      <c r="H5" s="52"/>
      <c r="I5" s="53"/>
      <c r="J5" s="56" t="s">
        <v>13</v>
      </c>
      <c r="K5" s="34" t="s">
        <v>17</v>
      </c>
      <c r="L5" s="46" t="s">
        <v>3</v>
      </c>
      <c r="M5" s="49" t="s">
        <v>7</v>
      </c>
      <c r="Q5" s="6"/>
    </row>
    <row r="6" spans="1:17" ht="15" customHeight="1" x14ac:dyDescent="0.2">
      <c r="A6" s="38"/>
      <c r="B6" s="41"/>
      <c r="C6" s="44"/>
      <c r="D6" s="47"/>
      <c r="E6" s="47"/>
      <c r="F6" s="23" t="s">
        <v>8</v>
      </c>
      <c r="G6" s="23" t="s">
        <v>9</v>
      </c>
      <c r="H6" s="23" t="s">
        <v>10</v>
      </c>
      <c r="I6" s="54" t="s">
        <v>12</v>
      </c>
      <c r="J6" s="57"/>
      <c r="K6" s="35"/>
      <c r="L6" s="47"/>
      <c r="M6" s="50"/>
    </row>
    <row r="7" spans="1:17" ht="15.75" customHeight="1" thickBot="1" x14ac:dyDescent="0.25">
      <c r="A7" s="39"/>
      <c r="B7" s="42"/>
      <c r="C7" s="45"/>
      <c r="D7" s="48"/>
      <c r="E7" s="48"/>
      <c r="F7" s="24"/>
      <c r="G7" s="24"/>
      <c r="H7" s="24"/>
      <c r="I7" s="55"/>
      <c r="J7" s="58"/>
      <c r="K7" s="36"/>
      <c r="L7" s="48"/>
      <c r="M7" s="51"/>
    </row>
    <row r="8" spans="1:17" s="19" customFormat="1" ht="72.75" customHeight="1" thickBot="1" x14ac:dyDescent="0.25">
      <c r="A8" s="16">
        <v>1</v>
      </c>
      <c r="B8" s="20" t="s">
        <v>19</v>
      </c>
      <c r="C8" s="17" t="s">
        <v>16</v>
      </c>
      <c r="D8" s="22">
        <v>1</v>
      </c>
      <c r="E8" s="14">
        <v>3</v>
      </c>
      <c r="F8" s="21">
        <v>365500</v>
      </c>
      <c r="G8" s="21">
        <v>420000</v>
      </c>
      <c r="H8" s="21">
        <v>344127.67</v>
      </c>
      <c r="I8" s="18"/>
      <c r="J8" s="9">
        <f t="shared" ref="J8" si="0">MIN(F8:H8)</f>
        <v>344127.67</v>
      </c>
      <c r="K8" s="10">
        <f>(F8+G8+H8)/3</f>
        <v>376542.55666666664</v>
      </c>
      <c r="L8" s="11">
        <f>STDEV(F8:H8)/J8*100</f>
        <v>11.368734758430982</v>
      </c>
      <c r="M8" s="15">
        <f>J8*D8</f>
        <v>344127.67</v>
      </c>
    </row>
    <row r="9" spans="1:17" ht="76.5" customHeight="1" thickBot="1" x14ac:dyDescent="0.25">
      <c r="A9" s="12"/>
      <c r="B9" s="13" t="s">
        <v>14</v>
      </c>
      <c r="C9" s="28"/>
      <c r="D9" s="29"/>
      <c r="E9" s="29"/>
      <c r="F9" s="29"/>
      <c r="G9" s="29"/>
      <c r="H9" s="29"/>
      <c r="I9" s="29"/>
      <c r="J9" s="30"/>
      <c r="K9" s="25">
        <f>SUM(J8:J8)</f>
        <v>344127.67</v>
      </c>
      <c r="L9" s="26"/>
      <c r="M9" s="27"/>
    </row>
    <row r="10" spans="1:17" ht="76.5" customHeight="1" thickBot="1" x14ac:dyDescent="0.25">
      <c r="A10" s="12"/>
      <c r="B10" s="13" t="s">
        <v>15</v>
      </c>
      <c r="C10" s="28"/>
      <c r="D10" s="29"/>
      <c r="E10" s="29"/>
      <c r="F10" s="29"/>
      <c r="G10" s="29"/>
      <c r="H10" s="29"/>
      <c r="I10" s="29"/>
      <c r="J10" s="30"/>
      <c r="K10" s="25">
        <f>SUM(M8:M8)</f>
        <v>344127.67</v>
      </c>
      <c r="L10" s="26"/>
      <c r="M10" s="27"/>
    </row>
    <row r="11" spans="1:17" x14ac:dyDescent="0.2">
      <c r="A11" s="4"/>
    </row>
    <row r="12" spans="1:17" x14ac:dyDescent="0.2">
      <c r="A12" s="4"/>
    </row>
    <row r="13" spans="1:17" x14ac:dyDescent="0.2">
      <c r="A13" s="4"/>
    </row>
    <row r="14" spans="1:17" x14ac:dyDescent="0.2">
      <c r="A14" s="4"/>
    </row>
    <row r="15" spans="1:17" x14ac:dyDescent="0.2">
      <c r="A15" s="4"/>
    </row>
    <row r="16" spans="1:17" x14ac:dyDescent="0.2">
      <c r="A16" s="4"/>
    </row>
    <row r="17" spans="1:1" x14ac:dyDescent="0.2">
      <c r="A17" s="4"/>
    </row>
    <row r="18" spans="1:1" x14ac:dyDescent="0.2">
      <c r="A18" s="4"/>
    </row>
    <row r="19" spans="1:1" x14ac:dyDescent="0.2">
      <c r="A19" s="4"/>
    </row>
    <row r="20" spans="1:1" x14ac:dyDescent="0.2">
      <c r="A20" s="4"/>
    </row>
    <row r="21" spans="1:1" x14ac:dyDescent="0.2">
      <c r="A21" s="4"/>
    </row>
    <row r="22" spans="1:1" x14ac:dyDescent="0.2">
      <c r="A22" s="4"/>
    </row>
    <row r="23" spans="1:1" x14ac:dyDescent="0.2">
      <c r="A23" s="4"/>
    </row>
    <row r="24" spans="1:1" x14ac:dyDescent="0.2">
      <c r="A24" s="4"/>
    </row>
    <row r="25" spans="1:1" x14ac:dyDescent="0.2">
      <c r="A25" s="4"/>
    </row>
    <row r="26" spans="1:1" x14ac:dyDescent="0.2">
      <c r="A26" s="4"/>
    </row>
    <row r="27" spans="1:1" x14ac:dyDescent="0.2">
      <c r="A27" s="4"/>
    </row>
    <row r="28" spans="1:1" x14ac:dyDescent="0.2">
      <c r="A28" s="4"/>
    </row>
    <row r="29" spans="1:1" x14ac:dyDescent="0.2">
      <c r="A29" s="4"/>
    </row>
    <row r="30" spans="1:1" x14ac:dyDescent="0.2">
      <c r="A30" s="4"/>
    </row>
    <row r="31" spans="1:1" x14ac:dyDescent="0.2">
      <c r="A31" s="4"/>
    </row>
    <row r="32" spans="1:1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  <row r="471" spans="1:1" x14ac:dyDescent="0.2">
      <c r="A471" s="4"/>
    </row>
    <row r="472" spans="1:1" x14ac:dyDescent="0.2">
      <c r="A472" s="4"/>
    </row>
    <row r="473" spans="1:1" x14ac:dyDescent="0.2">
      <c r="A473" s="4"/>
    </row>
    <row r="474" spans="1:1" x14ac:dyDescent="0.2">
      <c r="A474" s="4"/>
    </row>
    <row r="475" spans="1:1" x14ac:dyDescent="0.2">
      <c r="A475" s="4"/>
    </row>
    <row r="476" spans="1:1" x14ac:dyDescent="0.2">
      <c r="A476" s="4"/>
    </row>
    <row r="477" spans="1:1" x14ac:dyDescent="0.2">
      <c r="A477" s="4"/>
    </row>
    <row r="478" spans="1:1" x14ac:dyDescent="0.2">
      <c r="A478" s="4"/>
    </row>
    <row r="479" spans="1:1" x14ac:dyDescent="0.2">
      <c r="A479" s="4"/>
    </row>
    <row r="480" spans="1:1" x14ac:dyDescent="0.2">
      <c r="A480" s="4"/>
    </row>
    <row r="481" spans="1:1" x14ac:dyDescent="0.2">
      <c r="A481" s="4"/>
    </row>
    <row r="482" spans="1:1" x14ac:dyDescent="0.2">
      <c r="A482" s="4"/>
    </row>
    <row r="483" spans="1:1" x14ac:dyDescent="0.2">
      <c r="A483" s="4"/>
    </row>
    <row r="484" spans="1:1" x14ac:dyDescent="0.2">
      <c r="A484" s="4"/>
    </row>
    <row r="485" spans="1:1" x14ac:dyDescent="0.2">
      <c r="A485" s="4"/>
    </row>
    <row r="486" spans="1:1" x14ac:dyDescent="0.2">
      <c r="A486" s="4"/>
    </row>
    <row r="487" spans="1:1" x14ac:dyDescent="0.2">
      <c r="A487" s="4"/>
    </row>
    <row r="488" spans="1:1" x14ac:dyDescent="0.2">
      <c r="A488" s="4"/>
    </row>
    <row r="489" spans="1:1" x14ac:dyDescent="0.2">
      <c r="A489" s="4"/>
    </row>
    <row r="490" spans="1:1" x14ac:dyDescent="0.2">
      <c r="A490" s="4"/>
    </row>
    <row r="491" spans="1:1" x14ac:dyDescent="0.2">
      <c r="A491" s="4"/>
    </row>
    <row r="492" spans="1:1" x14ac:dyDescent="0.2">
      <c r="A492" s="4"/>
    </row>
    <row r="493" spans="1:1" x14ac:dyDescent="0.2">
      <c r="A493" s="4"/>
    </row>
    <row r="494" spans="1:1" x14ac:dyDescent="0.2">
      <c r="A494" s="4"/>
    </row>
    <row r="495" spans="1:1" x14ac:dyDescent="0.2">
      <c r="A495" s="4"/>
    </row>
    <row r="496" spans="1:1" x14ac:dyDescent="0.2">
      <c r="A496" s="4"/>
    </row>
    <row r="497" spans="1:1" x14ac:dyDescent="0.2">
      <c r="A497" s="4"/>
    </row>
    <row r="498" spans="1:1" x14ac:dyDescent="0.2">
      <c r="A498" s="4"/>
    </row>
    <row r="499" spans="1:1" x14ac:dyDescent="0.2">
      <c r="A499" s="4"/>
    </row>
    <row r="500" spans="1:1" x14ac:dyDescent="0.2">
      <c r="A500" s="4"/>
    </row>
    <row r="501" spans="1:1" x14ac:dyDescent="0.2">
      <c r="A501" s="4"/>
    </row>
    <row r="502" spans="1:1" x14ac:dyDescent="0.2">
      <c r="A502" s="4"/>
    </row>
    <row r="503" spans="1:1" x14ac:dyDescent="0.2">
      <c r="A503" s="4"/>
    </row>
    <row r="504" spans="1:1" x14ac:dyDescent="0.2">
      <c r="A504" s="4"/>
    </row>
    <row r="505" spans="1:1" x14ac:dyDescent="0.2">
      <c r="A505" s="4"/>
    </row>
    <row r="506" spans="1:1" x14ac:dyDescent="0.2">
      <c r="A506" s="4"/>
    </row>
    <row r="507" spans="1:1" x14ac:dyDescent="0.2">
      <c r="A507" s="4"/>
    </row>
    <row r="508" spans="1:1" x14ac:dyDescent="0.2">
      <c r="A508" s="4"/>
    </row>
    <row r="509" spans="1:1" x14ac:dyDescent="0.2">
      <c r="A509" s="4"/>
    </row>
    <row r="510" spans="1:1" x14ac:dyDescent="0.2">
      <c r="A510" s="4"/>
    </row>
    <row r="511" spans="1:1" x14ac:dyDescent="0.2">
      <c r="A511" s="4"/>
    </row>
    <row r="512" spans="1:1" x14ac:dyDescent="0.2">
      <c r="A512" s="4"/>
    </row>
    <row r="513" spans="1:1" x14ac:dyDescent="0.2">
      <c r="A513" s="4"/>
    </row>
    <row r="514" spans="1:1" x14ac:dyDescent="0.2">
      <c r="A514" s="4"/>
    </row>
    <row r="515" spans="1:1" x14ac:dyDescent="0.2">
      <c r="A515" s="4"/>
    </row>
    <row r="516" spans="1:1" x14ac:dyDescent="0.2">
      <c r="A516" s="4"/>
    </row>
    <row r="517" spans="1:1" x14ac:dyDescent="0.2">
      <c r="A517" s="4"/>
    </row>
    <row r="518" spans="1:1" x14ac:dyDescent="0.2">
      <c r="A518" s="4"/>
    </row>
    <row r="519" spans="1:1" x14ac:dyDescent="0.2">
      <c r="A519" s="4"/>
    </row>
    <row r="520" spans="1:1" x14ac:dyDescent="0.2">
      <c r="A520" s="4"/>
    </row>
    <row r="521" spans="1:1" x14ac:dyDescent="0.2">
      <c r="A521" s="4"/>
    </row>
    <row r="522" spans="1:1" x14ac:dyDescent="0.2">
      <c r="A522" s="4"/>
    </row>
    <row r="523" spans="1:1" x14ac:dyDescent="0.2">
      <c r="A523" s="4"/>
    </row>
    <row r="524" spans="1:1" x14ac:dyDescent="0.2">
      <c r="A524" s="4"/>
    </row>
    <row r="525" spans="1:1" x14ac:dyDescent="0.2">
      <c r="A525" s="4"/>
    </row>
    <row r="526" spans="1:1" x14ac:dyDescent="0.2">
      <c r="A526" s="4"/>
    </row>
    <row r="527" spans="1:1" x14ac:dyDescent="0.2">
      <c r="A527" s="4"/>
    </row>
    <row r="528" spans="1:1" x14ac:dyDescent="0.2">
      <c r="A528" s="4"/>
    </row>
    <row r="529" spans="1:1" x14ac:dyDescent="0.2">
      <c r="A529" s="4"/>
    </row>
    <row r="530" spans="1:1" x14ac:dyDescent="0.2">
      <c r="A530" s="4"/>
    </row>
    <row r="531" spans="1:1" x14ac:dyDescent="0.2">
      <c r="A531" s="4"/>
    </row>
    <row r="532" spans="1:1" x14ac:dyDescent="0.2">
      <c r="A532" s="4"/>
    </row>
    <row r="533" spans="1:1" x14ac:dyDescent="0.2">
      <c r="A533" s="4"/>
    </row>
    <row r="534" spans="1:1" x14ac:dyDescent="0.2">
      <c r="A534" s="4"/>
    </row>
    <row r="535" spans="1:1" x14ac:dyDescent="0.2">
      <c r="A535" s="4"/>
    </row>
    <row r="536" spans="1:1" x14ac:dyDescent="0.2">
      <c r="A536" s="4"/>
    </row>
    <row r="537" spans="1:1" x14ac:dyDescent="0.2">
      <c r="A537" s="4"/>
    </row>
    <row r="538" spans="1:1" x14ac:dyDescent="0.2">
      <c r="A538" s="4"/>
    </row>
    <row r="539" spans="1:1" x14ac:dyDescent="0.2">
      <c r="A539" s="4"/>
    </row>
    <row r="540" spans="1:1" x14ac:dyDescent="0.2">
      <c r="A540" s="4"/>
    </row>
    <row r="541" spans="1:1" x14ac:dyDescent="0.2">
      <c r="A541" s="4"/>
    </row>
    <row r="542" spans="1:1" x14ac:dyDescent="0.2">
      <c r="A542" s="4"/>
    </row>
    <row r="543" spans="1:1" x14ac:dyDescent="0.2">
      <c r="A543" s="4"/>
    </row>
    <row r="544" spans="1:1" x14ac:dyDescent="0.2">
      <c r="A544" s="4"/>
    </row>
    <row r="545" spans="1:1" x14ac:dyDescent="0.2">
      <c r="A545" s="4"/>
    </row>
    <row r="546" spans="1:1" x14ac:dyDescent="0.2">
      <c r="A546" s="4"/>
    </row>
    <row r="547" spans="1:1" x14ac:dyDescent="0.2">
      <c r="A547" s="4"/>
    </row>
    <row r="548" spans="1:1" x14ac:dyDescent="0.2">
      <c r="A548" s="4"/>
    </row>
    <row r="549" spans="1:1" x14ac:dyDescent="0.2">
      <c r="A549" s="4"/>
    </row>
    <row r="550" spans="1:1" x14ac:dyDescent="0.2">
      <c r="A550" s="4"/>
    </row>
    <row r="551" spans="1:1" x14ac:dyDescent="0.2">
      <c r="A551" s="4"/>
    </row>
    <row r="552" spans="1:1" x14ac:dyDescent="0.2">
      <c r="A552" s="4"/>
    </row>
    <row r="553" spans="1:1" x14ac:dyDescent="0.2">
      <c r="A553" s="4"/>
    </row>
    <row r="554" spans="1:1" x14ac:dyDescent="0.2">
      <c r="A554" s="4"/>
    </row>
    <row r="555" spans="1:1" x14ac:dyDescent="0.2">
      <c r="A555" s="4"/>
    </row>
    <row r="556" spans="1:1" x14ac:dyDescent="0.2">
      <c r="A556" s="4"/>
    </row>
    <row r="557" spans="1:1" x14ac:dyDescent="0.2">
      <c r="A557" s="4"/>
    </row>
    <row r="558" spans="1:1" x14ac:dyDescent="0.2">
      <c r="A558" s="4"/>
    </row>
    <row r="559" spans="1:1" x14ac:dyDescent="0.2">
      <c r="A559" s="4"/>
    </row>
    <row r="560" spans="1:1" x14ac:dyDescent="0.2">
      <c r="A560" s="4"/>
    </row>
    <row r="561" spans="1:1" x14ac:dyDescent="0.2">
      <c r="A561" s="4"/>
    </row>
    <row r="562" spans="1:1" x14ac:dyDescent="0.2">
      <c r="A562" s="4"/>
    </row>
    <row r="563" spans="1:1" x14ac:dyDescent="0.2">
      <c r="A563" s="4"/>
    </row>
    <row r="564" spans="1:1" x14ac:dyDescent="0.2">
      <c r="A564" s="4"/>
    </row>
    <row r="565" spans="1:1" x14ac:dyDescent="0.2">
      <c r="A565" s="4"/>
    </row>
    <row r="566" spans="1:1" x14ac:dyDescent="0.2">
      <c r="A566" s="4"/>
    </row>
    <row r="567" spans="1:1" x14ac:dyDescent="0.2">
      <c r="A567" s="4"/>
    </row>
    <row r="568" spans="1:1" x14ac:dyDescent="0.2">
      <c r="A568" s="4"/>
    </row>
    <row r="569" spans="1:1" x14ac:dyDescent="0.2">
      <c r="A569" s="4"/>
    </row>
    <row r="570" spans="1:1" x14ac:dyDescent="0.2">
      <c r="A570" s="4"/>
    </row>
    <row r="571" spans="1:1" x14ac:dyDescent="0.2">
      <c r="A571" s="4"/>
    </row>
    <row r="572" spans="1:1" x14ac:dyDescent="0.2">
      <c r="A572" s="4"/>
    </row>
    <row r="573" spans="1:1" x14ac:dyDescent="0.2">
      <c r="A573" s="4"/>
    </row>
    <row r="574" spans="1:1" x14ac:dyDescent="0.2">
      <c r="A574" s="4"/>
    </row>
    <row r="575" spans="1:1" x14ac:dyDescent="0.2">
      <c r="A575" s="4"/>
    </row>
    <row r="576" spans="1:1" x14ac:dyDescent="0.2">
      <c r="A576" s="4"/>
    </row>
    <row r="577" spans="1:1" x14ac:dyDescent="0.2">
      <c r="A577" s="4"/>
    </row>
    <row r="578" spans="1:1" x14ac:dyDescent="0.2">
      <c r="A578" s="4"/>
    </row>
    <row r="579" spans="1:1" x14ac:dyDescent="0.2">
      <c r="A579" s="4"/>
    </row>
    <row r="580" spans="1:1" x14ac:dyDescent="0.2">
      <c r="A580" s="4"/>
    </row>
    <row r="581" spans="1:1" x14ac:dyDescent="0.2">
      <c r="A581" s="4"/>
    </row>
    <row r="582" spans="1:1" x14ac:dyDescent="0.2">
      <c r="A582" s="4"/>
    </row>
    <row r="583" spans="1:1" x14ac:dyDescent="0.2">
      <c r="A583" s="4"/>
    </row>
    <row r="584" spans="1:1" x14ac:dyDescent="0.2">
      <c r="A584" s="4"/>
    </row>
    <row r="585" spans="1:1" x14ac:dyDescent="0.2">
      <c r="A585" s="4"/>
    </row>
    <row r="586" spans="1:1" x14ac:dyDescent="0.2">
      <c r="A586" s="4"/>
    </row>
    <row r="587" spans="1:1" x14ac:dyDescent="0.2">
      <c r="A587" s="4"/>
    </row>
    <row r="588" spans="1:1" x14ac:dyDescent="0.2">
      <c r="A588" s="4"/>
    </row>
    <row r="589" spans="1:1" x14ac:dyDescent="0.2">
      <c r="A589" s="4"/>
    </row>
    <row r="590" spans="1:1" x14ac:dyDescent="0.2">
      <c r="A590" s="4"/>
    </row>
    <row r="591" spans="1:1" x14ac:dyDescent="0.2">
      <c r="A591" s="4"/>
    </row>
    <row r="592" spans="1:1" x14ac:dyDescent="0.2">
      <c r="A592" s="4"/>
    </row>
    <row r="593" spans="1:1" x14ac:dyDescent="0.2">
      <c r="A593" s="4"/>
    </row>
    <row r="594" spans="1:1" x14ac:dyDescent="0.2">
      <c r="A594" s="4"/>
    </row>
    <row r="595" spans="1:1" x14ac:dyDescent="0.2">
      <c r="A595" s="4"/>
    </row>
    <row r="596" spans="1:1" x14ac:dyDescent="0.2">
      <c r="A596" s="4"/>
    </row>
    <row r="597" spans="1:1" x14ac:dyDescent="0.2">
      <c r="A597" s="4"/>
    </row>
    <row r="598" spans="1:1" x14ac:dyDescent="0.2">
      <c r="A598" s="4"/>
    </row>
    <row r="599" spans="1:1" x14ac:dyDescent="0.2">
      <c r="A599" s="4"/>
    </row>
    <row r="600" spans="1:1" x14ac:dyDescent="0.2">
      <c r="A600" s="4"/>
    </row>
    <row r="601" spans="1:1" x14ac:dyDescent="0.2">
      <c r="A601" s="4"/>
    </row>
    <row r="602" spans="1:1" x14ac:dyDescent="0.2">
      <c r="A602" s="4"/>
    </row>
    <row r="603" spans="1:1" x14ac:dyDescent="0.2">
      <c r="A603" s="4"/>
    </row>
    <row r="604" spans="1:1" x14ac:dyDescent="0.2">
      <c r="A604" s="4"/>
    </row>
    <row r="605" spans="1:1" x14ac:dyDescent="0.2">
      <c r="A605" s="4"/>
    </row>
    <row r="606" spans="1:1" x14ac:dyDescent="0.2">
      <c r="A606" s="4"/>
    </row>
    <row r="607" spans="1:1" x14ac:dyDescent="0.2">
      <c r="A607" s="4"/>
    </row>
    <row r="608" spans="1:1" x14ac:dyDescent="0.2">
      <c r="A608" s="4"/>
    </row>
    <row r="609" spans="1:1" x14ac:dyDescent="0.2">
      <c r="A609" s="4"/>
    </row>
    <row r="610" spans="1:1" x14ac:dyDescent="0.2">
      <c r="A610" s="4"/>
    </row>
    <row r="611" spans="1:1" x14ac:dyDescent="0.2">
      <c r="A611" s="4"/>
    </row>
    <row r="612" spans="1:1" x14ac:dyDescent="0.2">
      <c r="A612" s="4"/>
    </row>
    <row r="613" spans="1:1" x14ac:dyDescent="0.2">
      <c r="A613" s="4"/>
    </row>
    <row r="614" spans="1:1" x14ac:dyDescent="0.2">
      <c r="A614" s="4"/>
    </row>
    <row r="615" spans="1:1" x14ac:dyDescent="0.2">
      <c r="A615" s="4"/>
    </row>
    <row r="616" spans="1:1" x14ac:dyDescent="0.2">
      <c r="A616" s="4"/>
    </row>
    <row r="617" spans="1:1" x14ac:dyDescent="0.2">
      <c r="A617" s="4"/>
    </row>
    <row r="618" spans="1:1" x14ac:dyDescent="0.2">
      <c r="A618" s="4"/>
    </row>
    <row r="619" spans="1:1" x14ac:dyDescent="0.2">
      <c r="A619" s="4"/>
    </row>
    <row r="620" spans="1:1" x14ac:dyDescent="0.2">
      <c r="A620" s="4"/>
    </row>
    <row r="621" spans="1:1" x14ac:dyDescent="0.2">
      <c r="A621" s="4"/>
    </row>
    <row r="622" spans="1:1" x14ac:dyDescent="0.2">
      <c r="A622" s="4"/>
    </row>
    <row r="623" spans="1:1" x14ac:dyDescent="0.2">
      <c r="A623" s="4"/>
    </row>
    <row r="624" spans="1:1" x14ac:dyDescent="0.2">
      <c r="A624" s="4"/>
    </row>
    <row r="625" spans="1:1" x14ac:dyDescent="0.2">
      <c r="A625" s="4"/>
    </row>
    <row r="626" spans="1:1" x14ac:dyDescent="0.2">
      <c r="A626" s="4"/>
    </row>
    <row r="627" spans="1:1" x14ac:dyDescent="0.2">
      <c r="A627" s="4"/>
    </row>
    <row r="628" spans="1:1" x14ac:dyDescent="0.2">
      <c r="A628" s="4"/>
    </row>
    <row r="629" spans="1:1" x14ac:dyDescent="0.2">
      <c r="A629" s="4"/>
    </row>
    <row r="630" spans="1:1" x14ac:dyDescent="0.2">
      <c r="A630" s="4"/>
    </row>
    <row r="631" spans="1:1" x14ac:dyDescent="0.2">
      <c r="A631" s="4"/>
    </row>
    <row r="632" spans="1:1" x14ac:dyDescent="0.2">
      <c r="A632" s="4"/>
    </row>
    <row r="633" spans="1:1" x14ac:dyDescent="0.2">
      <c r="A633" s="4"/>
    </row>
    <row r="634" spans="1:1" x14ac:dyDescent="0.2">
      <c r="A634" s="4"/>
    </row>
    <row r="635" spans="1:1" x14ac:dyDescent="0.2">
      <c r="A635" s="4"/>
    </row>
    <row r="636" spans="1:1" x14ac:dyDescent="0.2">
      <c r="A636" s="4"/>
    </row>
    <row r="637" spans="1:1" x14ac:dyDescent="0.2">
      <c r="A637" s="4"/>
    </row>
    <row r="638" spans="1:1" x14ac:dyDescent="0.2">
      <c r="A638" s="4"/>
    </row>
    <row r="639" spans="1:1" x14ac:dyDescent="0.2">
      <c r="A639" s="4"/>
    </row>
    <row r="640" spans="1:1" x14ac:dyDescent="0.2">
      <c r="A640" s="4"/>
    </row>
    <row r="641" spans="1:1" x14ac:dyDescent="0.2">
      <c r="A641" s="4"/>
    </row>
    <row r="642" spans="1:1" x14ac:dyDescent="0.2">
      <c r="A642" s="4"/>
    </row>
    <row r="643" spans="1:1" x14ac:dyDescent="0.2">
      <c r="A643" s="4"/>
    </row>
    <row r="644" spans="1:1" x14ac:dyDescent="0.2">
      <c r="A644" s="4"/>
    </row>
    <row r="645" spans="1:1" x14ac:dyDescent="0.2">
      <c r="A645" s="4"/>
    </row>
    <row r="646" spans="1:1" x14ac:dyDescent="0.2">
      <c r="A646" s="4"/>
    </row>
    <row r="647" spans="1:1" x14ac:dyDescent="0.2">
      <c r="A647" s="4"/>
    </row>
    <row r="648" spans="1:1" x14ac:dyDescent="0.2">
      <c r="A648" s="4"/>
    </row>
    <row r="649" spans="1:1" x14ac:dyDescent="0.2">
      <c r="A649" s="4"/>
    </row>
    <row r="650" spans="1:1" x14ac:dyDescent="0.2">
      <c r="A650" s="4"/>
    </row>
    <row r="651" spans="1:1" x14ac:dyDescent="0.2">
      <c r="A651" s="4"/>
    </row>
    <row r="652" spans="1:1" x14ac:dyDescent="0.2">
      <c r="A652" s="4"/>
    </row>
    <row r="653" spans="1:1" x14ac:dyDescent="0.2">
      <c r="A653" s="4"/>
    </row>
    <row r="654" spans="1:1" x14ac:dyDescent="0.2">
      <c r="A654" s="4"/>
    </row>
    <row r="655" spans="1:1" x14ac:dyDescent="0.2">
      <c r="A655" s="4"/>
    </row>
    <row r="656" spans="1:1" x14ac:dyDescent="0.2">
      <c r="A656" s="4"/>
    </row>
    <row r="657" spans="1:1" x14ac:dyDescent="0.2">
      <c r="A657" s="4"/>
    </row>
    <row r="658" spans="1:1" x14ac:dyDescent="0.2">
      <c r="A658" s="4"/>
    </row>
    <row r="659" spans="1:1" x14ac:dyDescent="0.2">
      <c r="A659" s="4"/>
    </row>
    <row r="660" spans="1:1" x14ac:dyDescent="0.2">
      <c r="A660" s="4"/>
    </row>
    <row r="661" spans="1:1" x14ac:dyDescent="0.2">
      <c r="A661" s="4"/>
    </row>
    <row r="662" spans="1:1" x14ac:dyDescent="0.2">
      <c r="A662" s="4"/>
    </row>
    <row r="663" spans="1:1" x14ac:dyDescent="0.2">
      <c r="A663" s="4"/>
    </row>
    <row r="664" spans="1:1" x14ac:dyDescent="0.2">
      <c r="A664" s="4"/>
    </row>
  </sheetData>
  <sheetProtection formatCells="0" formatColumns="0" formatRows="0" insertColumns="0" insertRows="0" insertHyperlinks="0" deleteColumns="0" deleteRows="0" sort="0" autoFilter="0" pivotTables="0"/>
  <sortState ref="B1:G94">
    <sortCondition ref="B1"/>
  </sortState>
  <mergeCells count="21">
    <mergeCell ref="A2:M2"/>
    <mergeCell ref="A3:M3"/>
    <mergeCell ref="A4:M4"/>
    <mergeCell ref="K5:K7"/>
    <mergeCell ref="A5:A7"/>
    <mergeCell ref="B5:B7"/>
    <mergeCell ref="C5:C7"/>
    <mergeCell ref="D5:D7"/>
    <mergeCell ref="L5:L7"/>
    <mergeCell ref="M5:M7"/>
    <mergeCell ref="E5:E7"/>
    <mergeCell ref="F5:I5"/>
    <mergeCell ref="F6:F7"/>
    <mergeCell ref="G6:G7"/>
    <mergeCell ref="I6:I7"/>
    <mergeCell ref="J5:J7"/>
    <mergeCell ref="H6:H7"/>
    <mergeCell ref="K9:M9"/>
    <mergeCell ref="K10:M10"/>
    <mergeCell ref="C9:J9"/>
    <mergeCell ref="C10:J10"/>
  </mergeCells>
  <pageMargins left="0.7" right="0.7" top="0.75" bottom="0.75" header="0.3" footer="0.3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МЦ</vt:lpstr>
      <vt:lpstr>МЦ!Область_печати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Рыклина Александра Олеговна</cp:lastModifiedBy>
  <cp:lastPrinted>2020-10-26T12:52:26Z</cp:lastPrinted>
  <dcterms:created xsi:type="dcterms:W3CDTF">2014-07-28T08:40:21Z</dcterms:created>
  <dcterms:modified xsi:type="dcterms:W3CDTF">2026-07-28T10:17:10Z</dcterms:modified>
</cp:coreProperties>
</file>